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2760" yWindow="32760" windowWidth="19440" windowHeight="11010"/>
  </bookViews>
  <sheets>
    <sheet name="затратный метод" sheetId="13" r:id="rId1"/>
  </sheets>
  <definedNames>
    <definedName name="_xlnm.Print_Area" localSheetId="0">'затратный метод'!$A$1:$E$29</definedName>
  </definedNames>
  <calcPr calcId="145621"/>
</workbook>
</file>

<file path=xl/calcChain.xml><?xml version="1.0" encoding="utf-8"?>
<calcChain xmlns="http://schemas.openxmlformats.org/spreadsheetml/2006/main">
  <c r="E12" i="13" l="1"/>
  <c r="E18" i="13" l="1"/>
  <c r="E19" i="13" s="1"/>
  <c r="E22" i="13" l="1"/>
  <c r="E24" i="13" l="1"/>
</calcChain>
</file>

<file path=xl/sharedStrings.xml><?xml version="1.0" encoding="utf-8"?>
<sst xmlns="http://schemas.openxmlformats.org/spreadsheetml/2006/main" count="40" uniqueCount="39">
  <si>
    <t>РАСЧЕТ- ОБОСНОВАНИЕ НАЧАЛЬНОЙ (МАКСИМАЛЬНОЙ) ЦЕНЫ ДОГОВОРА</t>
  </si>
  <si>
    <t>№ п/п</t>
  </si>
  <si>
    <r>
      <t xml:space="preserve">Метод определения НМЦД: </t>
    </r>
    <r>
      <rPr>
        <b/>
        <sz val="10"/>
        <color indexed="8"/>
        <rFont val="Times New Roman"/>
        <family val="1"/>
        <charset val="204"/>
      </rPr>
      <t xml:space="preserve">затратный метод 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</si>
  <si>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>осуществлен запрос калькуляций с расшифровкой по статьям затрат</t>
    </r>
  </si>
  <si>
    <t>Предметные статьи расходов</t>
  </si>
  <si>
    <t>Прямые расходы в т.ч.</t>
  </si>
  <si>
    <t>1.1.</t>
  </si>
  <si>
    <t>материалы и комплектующие</t>
  </si>
  <si>
    <t>1.2.</t>
  </si>
  <si>
    <t>расходы на оплату труда</t>
  </si>
  <si>
    <t>1.3.</t>
  </si>
  <si>
    <t>обязательные отчисления от оплаты труда</t>
  </si>
  <si>
    <t>1.4.</t>
  </si>
  <si>
    <t>амортизационные отчисления</t>
  </si>
  <si>
    <t>1.5.</t>
  </si>
  <si>
    <t>прочие прямые (ремонт и диагностирование и ТО)</t>
  </si>
  <si>
    <t>2.</t>
  </si>
  <si>
    <t>Накладные расходы (18% от п.1.)</t>
  </si>
  <si>
    <t>Всего расходов собственными силами</t>
  </si>
  <si>
    <t>4.</t>
  </si>
  <si>
    <t>Возмещаемые расходы, в т.ч.</t>
  </si>
  <si>
    <t>-</t>
  </si>
  <si>
    <t>4.1.</t>
  </si>
  <si>
    <t>Затраты на выполнение работ сторонними организациями</t>
  </si>
  <si>
    <t>5.</t>
  </si>
  <si>
    <t xml:space="preserve">Всего расходов  </t>
  </si>
  <si>
    <t>Прибыль (8% от п.3.)</t>
  </si>
  <si>
    <t>Цена договора</t>
  </si>
  <si>
    <t>Расчет НМЦД произвел:</t>
  </si>
  <si>
    <t xml:space="preserve"> </t>
  </si>
  <si>
    <t>инициатор закупки начальник АТЦ Мамаев М.М.</t>
  </si>
  <si>
    <t xml:space="preserve">Сумма, руб. с НДС </t>
  </si>
  <si>
    <r>
      <t>Предмет договора:</t>
    </r>
    <r>
      <rPr>
        <b/>
        <sz val="10"/>
        <color indexed="8"/>
        <rFont val="Times New Roman"/>
        <family val="1"/>
        <charset val="204"/>
      </rPr>
      <t xml:space="preserve"> Оказание автотранспортных услуг грузоперевозящей техникой</t>
    </r>
  </si>
  <si>
    <t>1.</t>
  </si>
  <si>
    <t>3.</t>
  </si>
  <si>
    <t>6.</t>
  </si>
  <si>
    <t>7.</t>
  </si>
  <si>
    <t xml:space="preserve">                                            Приложение  к Извещению (Документации) к закупке</t>
  </si>
  <si>
    <t xml:space="preserve">                                            №16-ЕП/2026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</si>
</sst>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1" fillId="0" borderId="0"/>
    <xf numFmtId="0" fontId="20" fillId="0" borderId="0"/>
    <xf numFmtId="0" fontId="29" fillId="0" borderId="0"/>
    <xf numFmtId="0" fontId="22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14" borderId="8" applyNumberFormat="0" applyAlignment="0" applyProtection="0"/>
    <xf numFmtId="9" fontId="29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52">
    <xf numFmtId="0" fontId="0" fillId="0" borderId="0" xfId="0"/>
    <xf numFmtId="0" fontId="17" fillId="0" borderId="0" xfId="0" applyFont="1"/>
    <xf numFmtId="0" fontId="24" fillId="0" borderId="0" xfId="0" applyFont="1"/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wrapText="1"/>
    </xf>
    <xf numFmtId="0" fontId="18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0" fontId="30" fillId="0" borderId="0" xfId="0" applyFont="1"/>
    <xf numFmtId="0" fontId="17" fillId="0" borderId="0" xfId="0" applyFont="1" applyAlignment="1">
      <alignment horizontal="center"/>
    </xf>
    <xf numFmtId="0" fontId="31" fillId="15" borderId="10" xfId="0" applyFont="1" applyFill="1" applyBorder="1" applyAlignment="1">
      <alignment horizontal="center" vertical="center"/>
    </xf>
    <xf numFmtId="0" fontId="27" fillId="15" borderId="10" xfId="0" applyFont="1" applyFill="1" applyBorder="1" applyAlignment="1">
      <alignment horizontal="center" vertical="center"/>
    </xf>
    <xf numFmtId="0" fontId="27" fillId="15" borderId="18" xfId="0" applyFont="1" applyFill="1" applyBorder="1"/>
    <xf numFmtId="0" fontId="27" fillId="15" borderId="10" xfId="0" applyFont="1" applyFill="1" applyBorder="1"/>
    <xf numFmtId="0" fontId="31" fillId="15" borderId="10" xfId="0" applyFont="1" applyFill="1" applyBorder="1"/>
    <xf numFmtId="0" fontId="31" fillId="15" borderId="19" xfId="0" applyFont="1" applyFill="1" applyBorder="1" applyAlignment="1">
      <alignment horizontal="center" vertical="center"/>
    </xf>
    <xf numFmtId="0" fontId="31" fillId="15" borderId="12" xfId="0" applyFont="1" applyFill="1" applyBorder="1" applyAlignment="1">
      <alignment horizontal="left"/>
    </xf>
    <xf numFmtId="0" fontId="31" fillId="15" borderId="13" xfId="0" applyFont="1" applyFill="1" applyBorder="1" applyAlignment="1">
      <alignment horizontal="left"/>
    </xf>
    <xf numFmtId="0" fontId="31" fillId="15" borderId="14" xfId="0" applyFont="1" applyFill="1" applyBorder="1" applyAlignment="1">
      <alignment horizontal="left"/>
    </xf>
    <xf numFmtId="0" fontId="27" fillId="15" borderId="10" xfId="0" applyFont="1" applyFill="1" applyBorder="1" applyAlignment="1">
      <alignment vertical="center"/>
    </xf>
    <xf numFmtId="1" fontId="0" fillId="0" borderId="0" xfId="0" applyNumberFormat="1"/>
    <xf numFmtId="0" fontId="17" fillId="0" borderId="0" xfId="0" applyFont="1" applyBorder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28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31" fillId="15" borderId="15" xfId="0" applyFont="1" applyFill="1" applyBorder="1" applyAlignment="1">
      <alignment horizontal="left"/>
    </xf>
    <xf numFmtId="0" fontId="31" fillId="15" borderId="16" xfId="0" applyFont="1" applyFill="1" applyBorder="1" applyAlignment="1">
      <alignment horizontal="left"/>
    </xf>
    <xf numFmtId="0" fontId="31" fillId="15" borderId="17" xfId="0" applyFont="1" applyFill="1" applyBorder="1" applyAlignment="1">
      <alignment horizontal="left"/>
    </xf>
    <xf numFmtId="0" fontId="17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4" fontId="31" fillId="15" borderId="10" xfId="0" applyNumberFormat="1" applyFont="1" applyFill="1" applyBorder="1" applyAlignment="1">
      <alignment horizontal="center"/>
    </xf>
    <xf numFmtId="4" fontId="27" fillId="15" borderId="10" xfId="0" applyNumberFormat="1" applyFont="1" applyFill="1" applyBorder="1" applyAlignment="1">
      <alignment horizontal="center"/>
    </xf>
    <xf numFmtId="4" fontId="31" fillId="15" borderId="19" xfId="0" applyNumberFormat="1" applyFont="1" applyFill="1" applyBorder="1" applyAlignment="1">
      <alignment horizontal="center"/>
    </xf>
    <xf numFmtId="4" fontId="27" fillId="15" borderId="10" xfId="0" applyNumberFormat="1" applyFont="1" applyFill="1" applyBorder="1" applyAlignment="1">
      <alignment horizontal="center" vertical="center"/>
    </xf>
    <xf numFmtId="4" fontId="31" fillId="15" borderId="10" xfId="0" applyNumberFormat="1" applyFont="1" applyFill="1" applyBorder="1" applyAlignment="1">
      <alignment horizontal="center" vertical="center"/>
    </xf>
    <xf numFmtId="0" fontId="27" fillId="15" borderId="20" xfId="0" applyFont="1" applyFill="1" applyBorder="1" applyAlignment="1">
      <alignment horizontal="center" vertical="center"/>
    </xf>
    <xf numFmtId="4" fontId="27" fillId="15" borderId="21" xfId="0" applyNumberFormat="1" applyFont="1" applyFill="1" applyBorder="1" applyAlignment="1">
      <alignment horizontal="center"/>
    </xf>
    <xf numFmtId="0" fontId="31" fillId="15" borderId="12" xfId="0" applyFont="1" applyFill="1" applyBorder="1" applyAlignment="1">
      <alignment horizontal="left" vertical="center"/>
    </xf>
    <xf numFmtId="0" fontId="31" fillId="15" borderId="13" xfId="0" applyFont="1" applyFill="1" applyBorder="1" applyAlignment="1">
      <alignment horizontal="left" vertical="center"/>
    </xf>
    <xf numFmtId="0" fontId="31" fillId="15" borderId="14" xfId="0" applyFont="1" applyFill="1" applyBorder="1" applyAlignment="1">
      <alignment horizontal="left" vertical="center"/>
    </xf>
    <xf numFmtId="0" fontId="31" fillId="15" borderId="20" xfId="0" applyFont="1" applyFill="1" applyBorder="1" applyAlignment="1">
      <alignment horizontal="left"/>
    </xf>
    <xf numFmtId="0" fontId="31" fillId="15" borderId="11" xfId="0" applyFont="1" applyFill="1" applyBorder="1" applyAlignment="1">
      <alignment horizontal="left"/>
    </xf>
    <xf numFmtId="0" fontId="31" fillId="15" borderId="21" xfId="0" applyFont="1" applyFill="1" applyBorder="1" applyAlignment="1">
      <alignment horizontal="left"/>
    </xf>
    <xf numFmtId="0" fontId="27" fillId="15" borderId="15" xfId="0" applyFont="1" applyFill="1" applyBorder="1"/>
    <xf numFmtId="0" fontId="27" fillId="15" borderId="16" xfId="0" applyFont="1" applyFill="1" applyBorder="1"/>
    <xf numFmtId="0" fontId="27" fillId="15" borderId="17" xfId="0" applyFont="1" applyFill="1" applyBorder="1"/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Normal="100" zoomScaleSheetLayoutView="100" workbookViewId="0">
      <selection activeCell="K21" sqref="K21"/>
    </sheetView>
  </sheetViews>
  <sheetFormatPr defaultRowHeight="15" x14ac:dyDescent="0.25"/>
  <cols>
    <col min="1" max="1" width="11" customWidth="1"/>
    <col min="4" max="4" width="40.85546875" customWidth="1"/>
    <col min="5" max="5" width="21.85546875" style="23" customWidth="1"/>
    <col min="6" max="6" width="3.28515625" customWidth="1"/>
    <col min="11" max="11" width="29.85546875" customWidth="1"/>
    <col min="12" max="12" width="19.140625" customWidth="1"/>
    <col min="260" max="260" width="37.140625" customWidth="1"/>
    <col min="261" max="261" width="15.28515625" customWidth="1"/>
    <col min="262" max="262" width="13" customWidth="1"/>
    <col min="267" max="267" width="29.85546875" customWidth="1"/>
    <col min="268" max="268" width="19.140625" customWidth="1"/>
    <col min="516" max="516" width="37.140625" customWidth="1"/>
    <col min="517" max="517" width="15.28515625" customWidth="1"/>
    <col min="518" max="518" width="13" customWidth="1"/>
    <col min="523" max="523" width="29.85546875" customWidth="1"/>
    <col min="524" max="524" width="19.140625" customWidth="1"/>
    <col min="772" max="772" width="37.140625" customWidth="1"/>
    <col min="773" max="773" width="15.28515625" customWidth="1"/>
    <col min="774" max="774" width="13" customWidth="1"/>
    <col min="779" max="779" width="29.85546875" customWidth="1"/>
    <col min="780" max="780" width="19.140625" customWidth="1"/>
    <col min="1028" max="1028" width="37.140625" customWidth="1"/>
    <col min="1029" max="1029" width="15.28515625" customWidth="1"/>
    <col min="1030" max="1030" width="13" customWidth="1"/>
    <col min="1035" max="1035" width="29.85546875" customWidth="1"/>
    <col min="1036" max="1036" width="19.140625" customWidth="1"/>
    <col min="1284" max="1284" width="37.140625" customWidth="1"/>
    <col min="1285" max="1285" width="15.28515625" customWidth="1"/>
    <col min="1286" max="1286" width="13" customWidth="1"/>
    <col min="1291" max="1291" width="29.85546875" customWidth="1"/>
    <col min="1292" max="1292" width="19.140625" customWidth="1"/>
    <col min="1540" max="1540" width="37.140625" customWidth="1"/>
    <col min="1541" max="1541" width="15.28515625" customWidth="1"/>
    <col min="1542" max="1542" width="13" customWidth="1"/>
    <col min="1547" max="1547" width="29.85546875" customWidth="1"/>
    <col min="1548" max="1548" width="19.140625" customWidth="1"/>
    <col min="1796" max="1796" width="37.140625" customWidth="1"/>
    <col min="1797" max="1797" width="15.28515625" customWidth="1"/>
    <col min="1798" max="1798" width="13" customWidth="1"/>
    <col min="1803" max="1803" width="29.85546875" customWidth="1"/>
    <col min="1804" max="1804" width="19.140625" customWidth="1"/>
    <col min="2052" max="2052" width="37.140625" customWidth="1"/>
    <col min="2053" max="2053" width="15.28515625" customWidth="1"/>
    <col min="2054" max="2054" width="13" customWidth="1"/>
    <col min="2059" max="2059" width="29.85546875" customWidth="1"/>
    <col min="2060" max="2060" width="19.140625" customWidth="1"/>
    <col min="2308" max="2308" width="37.140625" customWidth="1"/>
    <col min="2309" max="2309" width="15.28515625" customWidth="1"/>
    <col min="2310" max="2310" width="13" customWidth="1"/>
    <col min="2315" max="2315" width="29.85546875" customWidth="1"/>
    <col min="2316" max="2316" width="19.140625" customWidth="1"/>
    <col min="2564" max="2564" width="37.140625" customWidth="1"/>
    <col min="2565" max="2565" width="15.28515625" customWidth="1"/>
    <col min="2566" max="2566" width="13" customWidth="1"/>
    <col min="2571" max="2571" width="29.85546875" customWidth="1"/>
    <col min="2572" max="2572" width="19.140625" customWidth="1"/>
    <col min="2820" max="2820" width="37.140625" customWidth="1"/>
    <col min="2821" max="2821" width="15.28515625" customWidth="1"/>
    <col min="2822" max="2822" width="13" customWidth="1"/>
    <col min="2827" max="2827" width="29.85546875" customWidth="1"/>
    <col min="2828" max="2828" width="19.140625" customWidth="1"/>
    <col min="3076" max="3076" width="37.140625" customWidth="1"/>
    <col min="3077" max="3077" width="15.28515625" customWidth="1"/>
    <col min="3078" max="3078" width="13" customWidth="1"/>
    <col min="3083" max="3083" width="29.85546875" customWidth="1"/>
    <col min="3084" max="3084" width="19.140625" customWidth="1"/>
    <col min="3332" max="3332" width="37.140625" customWidth="1"/>
    <col min="3333" max="3333" width="15.28515625" customWidth="1"/>
    <col min="3334" max="3334" width="13" customWidth="1"/>
    <col min="3339" max="3339" width="29.85546875" customWidth="1"/>
    <col min="3340" max="3340" width="19.140625" customWidth="1"/>
    <col min="3588" max="3588" width="37.140625" customWidth="1"/>
    <col min="3589" max="3589" width="15.28515625" customWidth="1"/>
    <col min="3590" max="3590" width="13" customWidth="1"/>
    <col min="3595" max="3595" width="29.85546875" customWidth="1"/>
    <col min="3596" max="3596" width="19.140625" customWidth="1"/>
    <col min="3844" max="3844" width="37.140625" customWidth="1"/>
    <col min="3845" max="3845" width="15.28515625" customWidth="1"/>
    <col min="3846" max="3846" width="13" customWidth="1"/>
    <col min="3851" max="3851" width="29.85546875" customWidth="1"/>
    <col min="3852" max="3852" width="19.140625" customWidth="1"/>
    <col min="4100" max="4100" width="37.140625" customWidth="1"/>
    <col min="4101" max="4101" width="15.28515625" customWidth="1"/>
    <col min="4102" max="4102" width="13" customWidth="1"/>
    <col min="4107" max="4107" width="29.85546875" customWidth="1"/>
    <col min="4108" max="4108" width="19.140625" customWidth="1"/>
    <col min="4356" max="4356" width="37.140625" customWidth="1"/>
    <col min="4357" max="4357" width="15.28515625" customWidth="1"/>
    <col min="4358" max="4358" width="13" customWidth="1"/>
    <col min="4363" max="4363" width="29.85546875" customWidth="1"/>
    <col min="4364" max="4364" width="19.140625" customWidth="1"/>
    <col min="4612" max="4612" width="37.140625" customWidth="1"/>
    <col min="4613" max="4613" width="15.28515625" customWidth="1"/>
    <col min="4614" max="4614" width="13" customWidth="1"/>
    <col min="4619" max="4619" width="29.85546875" customWidth="1"/>
    <col min="4620" max="4620" width="19.140625" customWidth="1"/>
    <col min="4868" max="4868" width="37.140625" customWidth="1"/>
    <col min="4869" max="4869" width="15.28515625" customWidth="1"/>
    <col min="4870" max="4870" width="13" customWidth="1"/>
    <col min="4875" max="4875" width="29.85546875" customWidth="1"/>
    <col min="4876" max="4876" width="19.140625" customWidth="1"/>
    <col min="5124" max="5124" width="37.140625" customWidth="1"/>
    <col min="5125" max="5125" width="15.28515625" customWidth="1"/>
    <col min="5126" max="5126" width="13" customWidth="1"/>
    <col min="5131" max="5131" width="29.85546875" customWidth="1"/>
    <col min="5132" max="5132" width="19.140625" customWidth="1"/>
    <col min="5380" max="5380" width="37.140625" customWidth="1"/>
    <col min="5381" max="5381" width="15.28515625" customWidth="1"/>
    <col min="5382" max="5382" width="13" customWidth="1"/>
    <col min="5387" max="5387" width="29.85546875" customWidth="1"/>
    <col min="5388" max="5388" width="19.140625" customWidth="1"/>
    <col min="5636" max="5636" width="37.140625" customWidth="1"/>
    <col min="5637" max="5637" width="15.28515625" customWidth="1"/>
    <col min="5638" max="5638" width="13" customWidth="1"/>
    <col min="5643" max="5643" width="29.85546875" customWidth="1"/>
    <col min="5644" max="5644" width="19.140625" customWidth="1"/>
    <col min="5892" max="5892" width="37.140625" customWidth="1"/>
    <col min="5893" max="5893" width="15.28515625" customWidth="1"/>
    <col min="5894" max="5894" width="13" customWidth="1"/>
    <col min="5899" max="5899" width="29.85546875" customWidth="1"/>
    <col min="5900" max="5900" width="19.140625" customWidth="1"/>
    <col min="6148" max="6148" width="37.140625" customWidth="1"/>
    <col min="6149" max="6149" width="15.28515625" customWidth="1"/>
    <col min="6150" max="6150" width="13" customWidth="1"/>
    <col min="6155" max="6155" width="29.85546875" customWidth="1"/>
    <col min="6156" max="6156" width="19.140625" customWidth="1"/>
    <col min="6404" max="6404" width="37.140625" customWidth="1"/>
    <col min="6405" max="6405" width="15.28515625" customWidth="1"/>
    <col min="6406" max="6406" width="13" customWidth="1"/>
    <col min="6411" max="6411" width="29.85546875" customWidth="1"/>
    <col min="6412" max="6412" width="19.140625" customWidth="1"/>
    <col min="6660" max="6660" width="37.140625" customWidth="1"/>
    <col min="6661" max="6661" width="15.28515625" customWidth="1"/>
    <col min="6662" max="6662" width="13" customWidth="1"/>
    <col min="6667" max="6667" width="29.85546875" customWidth="1"/>
    <col min="6668" max="6668" width="19.140625" customWidth="1"/>
    <col min="6916" max="6916" width="37.140625" customWidth="1"/>
    <col min="6917" max="6917" width="15.28515625" customWidth="1"/>
    <col min="6918" max="6918" width="13" customWidth="1"/>
    <col min="6923" max="6923" width="29.85546875" customWidth="1"/>
    <col min="6924" max="6924" width="19.140625" customWidth="1"/>
    <col min="7172" max="7172" width="37.140625" customWidth="1"/>
    <col min="7173" max="7173" width="15.28515625" customWidth="1"/>
    <col min="7174" max="7174" width="13" customWidth="1"/>
    <col min="7179" max="7179" width="29.85546875" customWidth="1"/>
    <col min="7180" max="7180" width="19.140625" customWidth="1"/>
    <col min="7428" max="7428" width="37.140625" customWidth="1"/>
    <col min="7429" max="7429" width="15.28515625" customWidth="1"/>
    <col min="7430" max="7430" width="13" customWidth="1"/>
    <col min="7435" max="7435" width="29.85546875" customWidth="1"/>
    <col min="7436" max="7436" width="19.140625" customWidth="1"/>
    <col min="7684" max="7684" width="37.140625" customWidth="1"/>
    <col min="7685" max="7685" width="15.28515625" customWidth="1"/>
    <col min="7686" max="7686" width="13" customWidth="1"/>
    <col min="7691" max="7691" width="29.85546875" customWidth="1"/>
    <col min="7692" max="7692" width="19.140625" customWidth="1"/>
    <col min="7940" max="7940" width="37.140625" customWidth="1"/>
    <col min="7941" max="7941" width="15.28515625" customWidth="1"/>
    <col min="7942" max="7942" width="13" customWidth="1"/>
    <col min="7947" max="7947" width="29.85546875" customWidth="1"/>
    <col min="7948" max="7948" width="19.140625" customWidth="1"/>
    <col min="8196" max="8196" width="37.140625" customWidth="1"/>
    <col min="8197" max="8197" width="15.28515625" customWidth="1"/>
    <col min="8198" max="8198" width="13" customWidth="1"/>
    <col min="8203" max="8203" width="29.85546875" customWidth="1"/>
    <col min="8204" max="8204" width="19.140625" customWidth="1"/>
    <col min="8452" max="8452" width="37.140625" customWidth="1"/>
    <col min="8453" max="8453" width="15.28515625" customWidth="1"/>
    <col min="8454" max="8454" width="13" customWidth="1"/>
    <col min="8459" max="8459" width="29.85546875" customWidth="1"/>
    <col min="8460" max="8460" width="19.140625" customWidth="1"/>
    <col min="8708" max="8708" width="37.140625" customWidth="1"/>
    <col min="8709" max="8709" width="15.28515625" customWidth="1"/>
    <col min="8710" max="8710" width="13" customWidth="1"/>
    <col min="8715" max="8715" width="29.85546875" customWidth="1"/>
    <col min="8716" max="8716" width="19.140625" customWidth="1"/>
    <col min="8964" max="8964" width="37.140625" customWidth="1"/>
    <col min="8965" max="8965" width="15.28515625" customWidth="1"/>
    <col min="8966" max="8966" width="13" customWidth="1"/>
    <col min="8971" max="8971" width="29.85546875" customWidth="1"/>
    <col min="8972" max="8972" width="19.140625" customWidth="1"/>
    <col min="9220" max="9220" width="37.140625" customWidth="1"/>
    <col min="9221" max="9221" width="15.28515625" customWidth="1"/>
    <col min="9222" max="9222" width="13" customWidth="1"/>
    <col min="9227" max="9227" width="29.85546875" customWidth="1"/>
    <col min="9228" max="9228" width="19.140625" customWidth="1"/>
    <col min="9476" max="9476" width="37.140625" customWidth="1"/>
    <col min="9477" max="9477" width="15.28515625" customWidth="1"/>
    <col min="9478" max="9478" width="13" customWidth="1"/>
    <col min="9483" max="9483" width="29.85546875" customWidth="1"/>
    <col min="9484" max="9484" width="19.140625" customWidth="1"/>
    <col min="9732" max="9732" width="37.140625" customWidth="1"/>
    <col min="9733" max="9733" width="15.28515625" customWidth="1"/>
    <col min="9734" max="9734" width="13" customWidth="1"/>
    <col min="9739" max="9739" width="29.85546875" customWidth="1"/>
    <col min="9740" max="9740" width="19.140625" customWidth="1"/>
    <col min="9988" max="9988" width="37.140625" customWidth="1"/>
    <col min="9989" max="9989" width="15.28515625" customWidth="1"/>
    <col min="9990" max="9990" width="13" customWidth="1"/>
    <col min="9995" max="9995" width="29.85546875" customWidth="1"/>
    <col min="9996" max="9996" width="19.140625" customWidth="1"/>
    <col min="10244" max="10244" width="37.140625" customWidth="1"/>
    <col min="10245" max="10245" width="15.28515625" customWidth="1"/>
    <col min="10246" max="10246" width="13" customWidth="1"/>
    <col min="10251" max="10251" width="29.85546875" customWidth="1"/>
    <col min="10252" max="10252" width="19.140625" customWidth="1"/>
    <col min="10500" max="10500" width="37.140625" customWidth="1"/>
    <col min="10501" max="10501" width="15.28515625" customWidth="1"/>
    <col min="10502" max="10502" width="13" customWidth="1"/>
    <col min="10507" max="10507" width="29.85546875" customWidth="1"/>
    <col min="10508" max="10508" width="19.140625" customWidth="1"/>
    <col min="10756" max="10756" width="37.140625" customWidth="1"/>
    <col min="10757" max="10757" width="15.28515625" customWidth="1"/>
    <col min="10758" max="10758" width="13" customWidth="1"/>
    <col min="10763" max="10763" width="29.85546875" customWidth="1"/>
    <col min="10764" max="10764" width="19.140625" customWidth="1"/>
    <col min="11012" max="11012" width="37.140625" customWidth="1"/>
    <col min="11013" max="11013" width="15.28515625" customWidth="1"/>
    <col min="11014" max="11014" width="13" customWidth="1"/>
    <col min="11019" max="11019" width="29.85546875" customWidth="1"/>
    <col min="11020" max="11020" width="19.140625" customWidth="1"/>
    <col min="11268" max="11268" width="37.140625" customWidth="1"/>
    <col min="11269" max="11269" width="15.28515625" customWidth="1"/>
    <col min="11270" max="11270" width="13" customWidth="1"/>
    <col min="11275" max="11275" width="29.85546875" customWidth="1"/>
    <col min="11276" max="11276" width="19.140625" customWidth="1"/>
    <col min="11524" max="11524" width="37.140625" customWidth="1"/>
    <col min="11525" max="11525" width="15.28515625" customWidth="1"/>
    <col min="11526" max="11526" width="13" customWidth="1"/>
    <col min="11531" max="11531" width="29.85546875" customWidth="1"/>
    <col min="11532" max="11532" width="19.140625" customWidth="1"/>
    <col min="11780" max="11780" width="37.140625" customWidth="1"/>
    <col min="11781" max="11781" width="15.28515625" customWidth="1"/>
    <col min="11782" max="11782" width="13" customWidth="1"/>
    <col min="11787" max="11787" width="29.85546875" customWidth="1"/>
    <col min="11788" max="11788" width="19.140625" customWidth="1"/>
    <col min="12036" max="12036" width="37.140625" customWidth="1"/>
    <col min="12037" max="12037" width="15.28515625" customWidth="1"/>
    <col min="12038" max="12038" width="13" customWidth="1"/>
    <col min="12043" max="12043" width="29.85546875" customWidth="1"/>
    <col min="12044" max="12044" width="19.140625" customWidth="1"/>
    <col min="12292" max="12292" width="37.140625" customWidth="1"/>
    <col min="12293" max="12293" width="15.28515625" customWidth="1"/>
    <col min="12294" max="12294" width="13" customWidth="1"/>
    <col min="12299" max="12299" width="29.85546875" customWidth="1"/>
    <col min="12300" max="12300" width="19.140625" customWidth="1"/>
    <col min="12548" max="12548" width="37.140625" customWidth="1"/>
    <col min="12549" max="12549" width="15.28515625" customWidth="1"/>
    <col min="12550" max="12550" width="13" customWidth="1"/>
    <col min="12555" max="12555" width="29.85546875" customWidth="1"/>
    <col min="12556" max="12556" width="19.140625" customWidth="1"/>
    <col min="12804" max="12804" width="37.140625" customWidth="1"/>
    <col min="12805" max="12805" width="15.28515625" customWidth="1"/>
    <col min="12806" max="12806" width="13" customWidth="1"/>
    <col min="12811" max="12811" width="29.85546875" customWidth="1"/>
    <col min="12812" max="12812" width="19.140625" customWidth="1"/>
    <col min="13060" max="13060" width="37.140625" customWidth="1"/>
    <col min="13061" max="13061" width="15.28515625" customWidth="1"/>
    <col min="13062" max="13062" width="13" customWidth="1"/>
    <col min="13067" max="13067" width="29.85546875" customWidth="1"/>
    <col min="13068" max="13068" width="19.140625" customWidth="1"/>
    <col min="13316" max="13316" width="37.140625" customWidth="1"/>
    <col min="13317" max="13317" width="15.28515625" customWidth="1"/>
    <col min="13318" max="13318" width="13" customWidth="1"/>
    <col min="13323" max="13323" width="29.85546875" customWidth="1"/>
    <col min="13324" max="13324" width="19.140625" customWidth="1"/>
    <col min="13572" max="13572" width="37.140625" customWidth="1"/>
    <col min="13573" max="13573" width="15.28515625" customWidth="1"/>
    <col min="13574" max="13574" width="13" customWidth="1"/>
    <col min="13579" max="13579" width="29.85546875" customWidth="1"/>
    <col min="13580" max="13580" width="19.140625" customWidth="1"/>
    <col min="13828" max="13828" width="37.140625" customWidth="1"/>
    <col min="13829" max="13829" width="15.28515625" customWidth="1"/>
    <col min="13830" max="13830" width="13" customWidth="1"/>
    <col min="13835" max="13835" width="29.85546875" customWidth="1"/>
    <col min="13836" max="13836" width="19.140625" customWidth="1"/>
    <col min="14084" max="14084" width="37.140625" customWidth="1"/>
    <col min="14085" max="14085" width="15.28515625" customWidth="1"/>
    <col min="14086" max="14086" width="13" customWidth="1"/>
    <col min="14091" max="14091" width="29.85546875" customWidth="1"/>
    <col min="14092" max="14092" width="19.140625" customWidth="1"/>
    <col min="14340" max="14340" width="37.140625" customWidth="1"/>
    <col min="14341" max="14341" width="15.28515625" customWidth="1"/>
    <col min="14342" max="14342" width="13" customWidth="1"/>
    <col min="14347" max="14347" width="29.85546875" customWidth="1"/>
    <col min="14348" max="14348" width="19.140625" customWidth="1"/>
    <col min="14596" max="14596" width="37.140625" customWidth="1"/>
    <col min="14597" max="14597" width="15.28515625" customWidth="1"/>
    <col min="14598" max="14598" width="13" customWidth="1"/>
    <col min="14603" max="14603" width="29.85546875" customWidth="1"/>
    <col min="14604" max="14604" width="19.140625" customWidth="1"/>
    <col min="14852" max="14852" width="37.140625" customWidth="1"/>
    <col min="14853" max="14853" width="15.28515625" customWidth="1"/>
    <col min="14854" max="14854" width="13" customWidth="1"/>
    <col min="14859" max="14859" width="29.85546875" customWidth="1"/>
    <col min="14860" max="14860" width="19.140625" customWidth="1"/>
    <col min="15108" max="15108" width="37.140625" customWidth="1"/>
    <col min="15109" max="15109" width="15.28515625" customWidth="1"/>
    <col min="15110" max="15110" width="13" customWidth="1"/>
    <col min="15115" max="15115" width="29.85546875" customWidth="1"/>
    <col min="15116" max="15116" width="19.140625" customWidth="1"/>
    <col min="15364" max="15364" width="37.140625" customWidth="1"/>
    <col min="15365" max="15365" width="15.28515625" customWidth="1"/>
    <col min="15366" max="15366" width="13" customWidth="1"/>
    <col min="15371" max="15371" width="29.85546875" customWidth="1"/>
    <col min="15372" max="15372" width="19.140625" customWidth="1"/>
    <col min="15620" max="15620" width="37.140625" customWidth="1"/>
    <col min="15621" max="15621" width="15.28515625" customWidth="1"/>
    <col min="15622" max="15622" width="13" customWidth="1"/>
    <col min="15627" max="15627" width="29.85546875" customWidth="1"/>
    <col min="15628" max="15628" width="19.140625" customWidth="1"/>
    <col min="15876" max="15876" width="37.140625" customWidth="1"/>
    <col min="15877" max="15877" width="15.28515625" customWidth="1"/>
    <col min="15878" max="15878" width="13" customWidth="1"/>
    <col min="15883" max="15883" width="29.85546875" customWidth="1"/>
    <col min="15884" max="15884" width="19.140625" customWidth="1"/>
    <col min="16132" max="16132" width="37.140625" customWidth="1"/>
    <col min="16133" max="16133" width="15.28515625" customWidth="1"/>
    <col min="16134" max="16134" width="13" customWidth="1"/>
    <col min="16139" max="16139" width="29.85546875" customWidth="1"/>
    <col min="16140" max="16140" width="19.140625" customWidth="1"/>
  </cols>
  <sheetData>
    <row r="1" spans="1:6" x14ac:dyDescent="0.25">
      <c r="A1" s="5"/>
      <c r="B1" s="5"/>
      <c r="C1" s="5"/>
      <c r="D1" s="1" t="s">
        <v>37</v>
      </c>
      <c r="E1" s="24"/>
    </row>
    <row r="2" spans="1:6" x14ac:dyDescent="0.25">
      <c r="A2" s="6" t="s">
        <v>29</v>
      </c>
      <c r="B2" s="5"/>
      <c r="C2" s="5"/>
      <c r="D2" s="1" t="s">
        <v>38</v>
      </c>
      <c r="E2" s="7"/>
    </row>
    <row r="3" spans="1:6" x14ac:dyDescent="0.25">
      <c r="A3" s="5"/>
      <c r="B3" s="5"/>
      <c r="C3" s="5"/>
      <c r="D3" s="8"/>
      <c r="E3" s="7"/>
    </row>
    <row r="4" spans="1:6" x14ac:dyDescent="0.25">
      <c r="A4" s="5"/>
      <c r="B4" s="5"/>
      <c r="C4" s="5"/>
      <c r="D4" s="5"/>
      <c r="E4" s="7"/>
      <c r="F4" s="5"/>
    </row>
    <row r="5" spans="1:6" s="2" customFormat="1" ht="12.75" x14ac:dyDescent="0.2">
      <c r="A5" s="1" t="s">
        <v>0</v>
      </c>
      <c r="B5" s="1"/>
      <c r="C5" s="1"/>
      <c r="D5" s="1"/>
      <c r="E5" s="9"/>
      <c r="F5" s="1"/>
    </row>
    <row r="6" spans="1:6" s="2" customFormat="1" ht="12.75" x14ac:dyDescent="0.2">
      <c r="A6" s="1" t="s">
        <v>32</v>
      </c>
      <c r="B6" s="1"/>
      <c r="C6" s="1"/>
      <c r="D6" s="1"/>
      <c r="E6" s="9"/>
      <c r="F6" s="1"/>
    </row>
    <row r="7" spans="1:6" s="2" customFormat="1" ht="12.75" x14ac:dyDescent="0.2">
      <c r="A7" s="1" t="s">
        <v>2</v>
      </c>
      <c r="B7" s="1"/>
      <c r="C7" s="1"/>
      <c r="D7" s="1"/>
      <c r="E7" s="9"/>
      <c r="F7" s="1"/>
    </row>
    <row r="8" spans="1:6" s="2" customFormat="1" ht="12.75" x14ac:dyDescent="0.2">
      <c r="A8" s="1" t="s">
        <v>3</v>
      </c>
      <c r="B8" s="1"/>
      <c r="C8" s="1"/>
      <c r="D8" s="1"/>
      <c r="E8" s="9"/>
      <c r="F8" s="1"/>
    </row>
    <row r="9" spans="1:6" s="2" customFormat="1" ht="12.75" x14ac:dyDescent="0.2">
      <c r="A9" s="1"/>
      <c r="B9" s="1"/>
      <c r="C9" s="1"/>
      <c r="D9" s="1"/>
      <c r="E9" s="9"/>
      <c r="F9" s="1"/>
    </row>
    <row r="10" spans="1:6" x14ac:dyDescent="0.25">
      <c r="A10" s="27"/>
      <c r="B10" s="27"/>
      <c r="C10" s="27"/>
      <c r="D10" s="27"/>
      <c r="E10" s="27"/>
      <c r="F10" s="5"/>
    </row>
    <row r="11" spans="1:6" ht="30.95" customHeight="1" x14ac:dyDescent="0.25">
      <c r="A11" s="25" t="s">
        <v>1</v>
      </c>
      <c r="B11" s="28" t="s">
        <v>4</v>
      </c>
      <c r="C11" s="29"/>
      <c r="D11" s="30"/>
      <c r="E11" s="26" t="s">
        <v>31</v>
      </c>
    </row>
    <row r="12" spans="1:6" x14ac:dyDescent="0.25">
      <c r="A12" s="10" t="s">
        <v>33</v>
      </c>
      <c r="B12" s="31" t="s">
        <v>5</v>
      </c>
      <c r="C12" s="32"/>
      <c r="D12" s="33"/>
      <c r="E12" s="36">
        <f>E13+E14+E15+E16+E17</f>
        <v>85239.18</v>
      </c>
    </row>
    <row r="13" spans="1:6" x14ac:dyDescent="0.25">
      <c r="A13" s="11" t="s">
        <v>6</v>
      </c>
      <c r="B13" s="12" t="s">
        <v>7</v>
      </c>
      <c r="C13" s="12"/>
      <c r="D13" s="12"/>
      <c r="E13" s="37">
        <v>45000</v>
      </c>
    </row>
    <row r="14" spans="1:6" x14ac:dyDescent="0.25">
      <c r="A14" s="11" t="s">
        <v>8</v>
      </c>
      <c r="B14" s="13" t="s">
        <v>9</v>
      </c>
      <c r="C14" s="13"/>
      <c r="D14" s="13"/>
      <c r="E14" s="37">
        <v>20000</v>
      </c>
    </row>
    <row r="15" spans="1:6" x14ac:dyDescent="0.25">
      <c r="A15" s="11" t="s">
        <v>10</v>
      </c>
      <c r="B15" s="13" t="s">
        <v>11</v>
      </c>
      <c r="C15" s="13"/>
      <c r="D15" s="13"/>
      <c r="E15" s="37">
        <v>4900</v>
      </c>
    </row>
    <row r="16" spans="1:6" x14ac:dyDescent="0.25">
      <c r="A16" s="11" t="s">
        <v>12</v>
      </c>
      <c r="B16" s="13" t="s">
        <v>13</v>
      </c>
      <c r="C16" s="13"/>
      <c r="D16" s="13"/>
      <c r="E16" s="37">
        <v>4000</v>
      </c>
    </row>
    <row r="17" spans="1:6" x14ac:dyDescent="0.25">
      <c r="A17" s="11" t="s">
        <v>14</v>
      </c>
      <c r="B17" s="13" t="s">
        <v>15</v>
      </c>
      <c r="C17" s="13"/>
      <c r="D17" s="13"/>
      <c r="E17" s="37">
        <v>11339.18</v>
      </c>
    </row>
    <row r="18" spans="1:6" x14ac:dyDescent="0.25">
      <c r="A18" s="10" t="s">
        <v>16</v>
      </c>
      <c r="B18" s="13" t="s">
        <v>17</v>
      </c>
      <c r="C18" s="13"/>
      <c r="D18" s="14"/>
      <c r="E18" s="36">
        <f>E12*0.18</f>
        <v>15343.052399999999</v>
      </c>
    </row>
    <row r="19" spans="1:6" x14ac:dyDescent="0.25">
      <c r="A19" s="15" t="s">
        <v>34</v>
      </c>
      <c r="B19" s="16" t="s">
        <v>18</v>
      </c>
      <c r="C19" s="17"/>
      <c r="D19" s="18"/>
      <c r="E19" s="38">
        <f>E12+E18</f>
        <v>100582.23239999999</v>
      </c>
    </row>
    <row r="20" spans="1:6" x14ac:dyDescent="0.25">
      <c r="A20" s="11" t="s">
        <v>19</v>
      </c>
      <c r="B20" s="19" t="s">
        <v>20</v>
      </c>
      <c r="C20" s="19"/>
      <c r="D20" s="19"/>
      <c r="E20" s="39" t="s">
        <v>21</v>
      </c>
      <c r="F20" s="3"/>
    </row>
    <row r="21" spans="1:6" x14ac:dyDescent="0.25">
      <c r="A21" s="11" t="s">
        <v>22</v>
      </c>
      <c r="B21" s="19" t="s">
        <v>23</v>
      </c>
      <c r="C21" s="19"/>
      <c r="D21" s="19"/>
      <c r="E21" s="39" t="s">
        <v>21</v>
      </c>
      <c r="F21" s="3"/>
    </row>
    <row r="22" spans="1:6" x14ac:dyDescent="0.25">
      <c r="A22" s="10" t="s">
        <v>24</v>
      </c>
      <c r="B22" s="43" t="s">
        <v>25</v>
      </c>
      <c r="C22" s="44"/>
      <c r="D22" s="45"/>
      <c r="E22" s="40">
        <f>E19</f>
        <v>100582.23239999999</v>
      </c>
      <c r="F22" s="3"/>
    </row>
    <row r="23" spans="1:6" x14ac:dyDescent="0.25">
      <c r="A23" s="41" t="s">
        <v>35</v>
      </c>
      <c r="B23" s="49" t="s">
        <v>26</v>
      </c>
      <c r="C23" s="50"/>
      <c r="D23" s="51"/>
      <c r="E23" s="42">
        <v>77537.77</v>
      </c>
      <c r="F23" s="20"/>
    </row>
    <row r="24" spans="1:6" x14ac:dyDescent="0.25">
      <c r="A24" s="10" t="s">
        <v>36</v>
      </c>
      <c r="B24" s="46" t="s">
        <v>27</v>
      </c>
      <c r="C24" s="47"/>
      <c r="D24" s="48"/>
      <c r="E24" s="40">
        <f>E22+E23</f>
        <v>178120.0024</v>
      </c>
    </row>
    <row r="25" spans="1:6" x14ac:dyDescent="0.25">
      <c r="E25"/>
      <c r="F25" s="5"/>
    </row>
    <row r="26" spans="1:6" s="2" customFormat="1" ht="12.75" customHeight="1" x14ac:dyDescent="0.2">
      <c r="A26" s="35" t="s">
        <v>28</v>
      </c>
      <c r="B26" s="35"/>
      <c r="C26" s="35"/>
      <c r="D26" s="35"/>
      <c r="E26" s="4"/>
      <c r="F26" s="4"/>
    </row>
    <row r="27" spans="1:6" s="2" customFormat="1" ht="12.75" customHeight="1" x14ac:dyDescent="0.2">
      <c r="A27" s="34" t="s">
        <v>30</v>
      </c>
      <c r="B27" s="34"/>
      <c r="C27" s="34"/>
      <c r="D27" s="34"/>
      <c r="E27" s="21"/>
      <c r="F27" s="21"/>
    </row>
    <row r="28" spans="1:6" s="2" customFormat="1" ht="12.75" x14ac:dyDescent="0.2">
      <c r="A28" s="22"/>
      <c r="B28" s="22"/>
      <c r="C28" s="22"/>
      <c r="D28" s="22"/>
      <c r="E28" s="22"/>
      <c r="F28" s="22"/>
    </row>
    <row r="29" spans="1:6" x14ac:dyDescent="0.25">
      <c r="A29" s="4"/>
      <c r="B29" s="4"/>
      <c r="C29" s="4"/>
      <c r="D29" s="4"/>
      <c r="E29" s="4"/>
    </row>
  </sheetData>
  <mergeCells count="6">
    <mergeCell ref="A10:E10"/>
    <mergeCell ref="B11:D11"/>
    <mergeCell ref="B12:D12"/>
    <mergeCell ref="B22:D22"/>
    <mergeCell ref="A27:D27"/>
    <mergeCell ref="A26:D26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затратный метод</vt:lpstr>
      <vt:lpstr>'затратный метод'!Область_печати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Jurist_consult6</cp:lastModifiedBy>
  <cp:lastPrinted>2026-06-11T11:14:57Z</cp:lastPrinted>
  <dcterms:created xsi:type="dcterms:W3CDTF">2021-07-19T04:35:19Z</dcterms:created>
  <dcterms:modified xsi:type="dcterms:W3CDTF">2026-06-11T11:15:09Z</dcterms:modified>
</cp:coreProperties>
</file>